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1925"/>
  </bookViews>
  <sheets>
    <sheet name="Sheet1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<sst xmlns="http://schemas.openxmlformats.org/spreadsheetml/2006/main" count="249" uniqueCount="164">
  <si>
    <t>2023年大学生创新创业培育计划项目结项情况汇总表</t>
  </si>
  <si>
    <t>项目编号</t>
  </si>
  <si>
    <t>学校全称</t>
  </si>
  <si>
    <t>分院
（新增列）</t>
  </si>
  <si>
    <t>是否结题
（新增列）</t>
  </si>
  <si>
    <t>项目名称</t>
  </si>
  <si>
    <t>项目类型</t>
  </si>
  <si>
    <t>项目负责人</t>
  </si>
  <si>
    <t>主要成效</t>
  </si>
  <si>
    <t>结论（结项/延期结项/撤销项目/不予结项）</t>
  </si>
  <si>
    <r>
      <rPr>
        <sz val="10"/>
        <color theme="1"/>
        <rFont val="黑体"/>
        <charset val="134"/>
      </rPr>
      <t xml:space="preserve">校级项目立项结项情况
</t>
    </r>
    <r>
      <rPr>
        <sz val="10"/>
        <color rgb="FFFF0000"/>
        <rFont val="黑体"/>
        <charset val="134"/>
      </rPr>
      <t>（本列不填）</t>
    </r>
  </si>
  <si>
    <t>姓名</t>
  </si>
  <si>
    <t>学号</t>
  </si>
  <si>
    <t>G-2023-1859</t>
  </si>
  <si>
    <r>
      <rPr>
        <sz val="9"/>
        <color theme="1"/>
        <rFont val="仿宋_GB2312"/>
        <charset val="134"/>
      </rPr>
      <t>无锡职业技术学院</t>
    </r>
  </si>
  <si>
    <r>
      <rPr>
        <sz val="9"/>
        <color theme="1"/>
        <rFont val="仿宋_GB2312"/>
        <charset val="134"/>
      </rPr>
      <t>基于复合相变材料的新能源汽车动力电池热管理装置开发</t>
    </r>
  </si>
  <si>
    <r>
      <rPr>
        <sz val="9"/>
        <color theme="1"/>
        <rFont val="仿宋_GB2312"/>
        <charset val="134"/>
      </rPr>
      <t>创新实践项目</t>
    </r>
  </si>
  <si>
    <r>
      <rPr>
        <sz val="9"/>
        <color theme="1"/>
        <rFont val="仿宋_GB2312"/>
        <charset val="134"/>
      </rPr>
      <t>宋梦强</t>
    </r>
  </si>
  <si>
    <t>已结项的项目列举主要培育成效，字数不超过100字</t>
  </si>
  <si>
    <t>四种情况选择其一</t>
  </si>
  <si>
    <t>统计相关数量，按照下方格式用/间隔。</t>
  </si>
  <si>
    <t>提交表格时本行删除</t>
  </si>
  <si>
    <t>G-2023-1860</t>
  </si>
  <si>
    <r>
      <rPr>
        <sz val="9"/>
        <color theme="1"/>
        <rFont val="仿宋_GB2312"/>
        <charset val="134"/>
      </rPr>
      <t>基于物联网的焊机数据采集与感测寻位跟踪一体化设备</t>
    </r>
  </si>
  <si>
    <t>辛致民</t>
  </si>
  <si>
    <t>张锐锋</t>
  </si>
  <si>
    <t>校级总立项数量（不含省级项目）/校级结项项目/校级延期立项数量/校级撤销项目数量/校级不予结项数量/结项比例（保留百分比小数1位）</t>
  </si>
  <si>
    <t>G-2023-1861</t>
  </si>
  <si>
    <r>
      <rPr>
        <sz val="9"/>
        <color theme="1"/>
        <rFont val="仿宋_GB2312"/>
        <charset val="134"/>
      </rPr>
      <t>基于无源无线物联网的工业资产动态数据采集系统</t>
    </r>
  </si>
  <si>
    <t>吴鑫磊</t>
  </si>
  <si>
    <t>杜康</t>
  </si>
  <si>
    <t>G-2023-1862</t>
  </si>
  <si>
    <t>结题</t>
  </si>
  <si>
    <r>
      <rPr>
        <sz val="9"/>
        <color theme="1"/>
        <rFont val="仿宋_GB2312"/>
        <charset val="134"/>
      </rPr>
      <t>新型汽车颗粒捕集器低碳燃烧特性的</t>
    </r>
    <r>
      <rPr>
        <sz val="9"/>
        <color theme="1"/>
        <rFont val="Times New Roman"/>
        <charset val="0"/>
      </rPr>
      <t>MP-PIC</t>
    </r>
    <r>
      <rPr>
        <sz val="9"/>
        <color theme="1"/>
        <rFont val="仿宋_GB2312"/>
        <charset val="134"/>
      </rPr>
      <t>数值模拟研究</t>
    </r>
  </si>
  <si>
    <r>
      <rPr>
        <sz val="9"/>
        <color theme="1"/>
        <rFont val="仿宋_GB2312"/>
        <charset val="134"/>
      </rPr>
      <t>李海鑫</t>
    </r>
  </si>
  <si>
    <t>G-2023-1863</t>
  </si>
  <si>
    <r>
      <rPr>
        <sz val="9"/>
        <color theme="1"/>
        <rFont val="仿宋_GB2312"/>
        <charset val="134"/>
      </rPr>
      <t>基于超声技术的便携式蔗糖检测装置</t>
    </r>
  </si>
  <si>
    <t>秦淦</t>
  </si>
  <si>
    <t>黄雪</t>
  </si>
  <si>
    <t>3030213310</t>
  </si>
  <si>
    <t>G-2023-1864</t>
  </si>
  <si>
    <r>
      <rPr>
        <sz val="9"/>
        <color theme="1"/>
        <rFont val="仿宋_GB2312"/>
        <charset val="134"/>
      </rPr>
      <t>心眼合一助力智造</t>
    </r>
    <r>
      <rPr>
        <sz val="9"/>
        <color theme="1"/>
        <rFont val="Times New Roman"/>
        <charset val="0"/>
      </rPr>
      <t>-</t>
    </r>
    <r>
      <rPr>
        <sz val="9"/>
        <color theme="1"/>
        <rFont val="仿宋_GB2312"/>
        <charset val="134"/>
      </rPr>
      <t>产品包装质量检测及</t>
    </r>
    <r>
      <rPr>
        <sz val="9"/>
        <color theme="1"/>
        <rFont val="Times New Roman"/>
        <charset val="0"/>
      </rPr>
      <t>SCADA</t>
    </r>
    <r>
      <rPr>
        <sz val="9"/>
        <color theme="1"/>
        <rFont val="仿宋_GB2312"/>
        <charset val="134"/>
      </rPr>
      <t>系统构建</t>
    </r>
  </si>
  <si>
    <r>
      <rPr>
        <sz val="9"/>
        <color theme="1"/>
        <rFont val="仿宋_GB2312"/>
        <charset val="134"/>
      </rPr>
      <t>周皎</t>
    </r>
  </si>
  <si>
    <t>G-2023-1865</t>
  </si>
  <si>
    <t>开源创新创业学院</t>
  </si>
  <si>
    <r>
      <rPr>
        <sz val="9"/>
        <color theme="1"/>
        <rFont val="仿宋_GB2312"/>
        <charset val="0"/>
      </rPr>
      <t>收种一体</t>
    </r>
    <r>
      <rPr>
        <sz val="9"/>
        <color theme="1"/>
        <rFont val="Times New Roman"/>
        <charset val="0"/>
      </rPr>
      <t>——</t>
    </r>
    <r>
      <rPr>
        <sz val="9"/>
        <color theme="1"/>
        <rFont val="仿宋_GB2312"/>
        <charset val="0"/>
      </rPr>
      <t>大棚蔬菜栽培槽智能转运小车</t>
    </r>
  </si>
  <si>
    <t>李长远</t>
  </si>
  <si>
    <t>徐语浓</t>
  </si>
  <si>
    <t>1152232128</t>
  </si>
  <si>
    <t>G-2023-1866</t>
  </si>
  <si>
    <r>
      <rPr>
        <sz val="9"/>
        <color theme="1"/>
        <rFont val="仿宋_GB2312"/>
        <charset val="134"/>
      </rPr>
      <t>基于</t>
    </r>
    <r>
      <rPr>
        <sz val="9"/>
        <color theme="1"/>
        <rFont val="Times New Roman"/>
        <charset val="0"/>
      </rPr>
      <t>CVD</t>
    </r>
    <r>
      <rPr>
        <sz val="9"/>
        <color theme="1"/>
        <rFont val="仿宋_GB2312"/>
        <charset val="134"/>
      </rPr>
      <t>金刚石涂层刀具的镁合金铣削研究</t>
    </r>
  </si>
  <si>
    <r>
      <rPr>
        <sz val="9"/>
        <color theme="1"/>
        <rFont val="仿宋_GB2312"/>
        <charset val="134"/>
      </rPr>
      <t>邓刘云</t>
    </r>
  </si>
  <si>
    <t>G-2023-1867</t>
  </si>
  <si>
    <r>
      <rPr>
        <sz val="9"/>
        <color theme="1"/>
        <rFont val="仿宋_GB2312"/>
        <charset val="134"/>
      </rPr>
      <t>匠心筑遗，手作生活好物</t>
    </r>
    <r>
      <rPr>
        <sz val="9"/>
        <color theme="1"/>
        <rFont val="Times New Roman"/>
        <charset val="0"/>
      </rPr>
      <t>——</t>
    </r>
    <r>
      <rPr>
        <sz val="9"/>
        <color theme="1"/>
        <rFont val="仿宋_GB2312"/>
        <charset val="134"/>
      </rPr>
      <t>大运河江苏段代表性非遗文化传播与文创开发</t>
    </r>
  </si>
  <si>
    <r>
      <rPr>
        <sz val="9"/>
        <color theme="1"/>
        <rFont val="仿宋_GB2312"/>
        <charset val="134"/>
      </rPr>
      <t>张博林</t>
    </r>
  </si>
  <si>
    <t>G-2023-1868</t>
  </si>
  <si>
    <r>
      <rPr>
        <sz val="9"/>
        <color theme="1"/>
        <rFont val="仿宋_GB2312"/>
        <charset val="134"/>
      </rPr>
      <t>基于机器视觉和人工智能的</t>
    </r>
    <r>
      <rPr>
        <sz val="9"/>
        <color theme="1"/>
        <rFont val="Times New Roman"/>
        <charset val="0"/>
      </rPr>
      <t>PCB</t>
    </r>
    <r>
      <rPr>
        <sz val="9"/>
        <color theme="1"/>
        <rFont val="仿宋_GB2312"/>
        <charset val="134"/>
      </rPr>
      <t>缺陷在线检测系统</t>
    </r>
  </si>
  <si>
    <r>
      <rPr>
        <sz val="9"/>
        <color theme="1"/>
        <rFont val="仿宋_GB2312"/>
        <charset val="134"/>
      </rPr>
      <t>王春松</t>
    </r>
  </si>
  <si>
    <t>G-2023-1869</t>
  </si>
  <si>
    <r>
      <rPr>
        <sz val="9"/>
        <color theme="1"/>
        <rFont val="仿宋_GB2312"/>
        <charset val="134"/>
      </rPr>
      <t>三维声音定向系统</t>
    </r>
  </si>
  <si>
    <r>
      <rPr>
        <sz val="9"/>
        <color theme="1"/>
        <rFont val="仿宋_GB2312"/>
        <charset val="134"/>
      </rPr>
      <t>刘睿晨</t>
    </r>
  </si>
  <si>
    <t>G-2023-1870</t>
  </si>
  <si>
    <t>控制技术学院</t>
  </si>
  <si>
    <r>
      <rPr>
        <sz val="9"/>
        <color theme="1"/>
        <rFont val="仿宋_GB2312"/>
        <charset val="134"/>
      </rPr>
      <t>基于移动端的工业机器人可视化监控与故障诊断系统设计</t>
    </r>
  </si>
  <si>
    <t>徐萌</t>
  </si>
  <si>
    <t>仇海婷</t>
  </si>
  <si>
    <t>G-2023-1871</t>
  </si>
  <si>
    <r>
      <rPr>
        <sz val="9"/>
        <color theme="1"/>
        <rFont val="仿宋_GB2312"/>
        <charset val="134"/>
      </rPr>
      <t>动画剧本创作</t>
    </r>
    <r>
      <rPr>
        <sz val="9"/>
        <color theme="1"/>
        <rFont val="Times New Roman"/>
        <charset val="0"/>
      </rPr>
      <t>——</t>
    </r>
    <r>
      <rPr>
        <sz val="9"/>
        <color theme="1"/>
        <rFont val="仿宋_GB2312"/>
        <charset val="134"/>
      </rPr>
      <t>以桃花坞年画为例</t>
    </r>
  </si>
  <si>
    <t>贺艺朵</t>
  </si>
  <si>
    <t>康玉英</t>
  </si>
  <si>
    <t>G-2023-1872</t>
  </si>
  <si>
    <r>
      <rPr>
        <sz val="9"/>
        <color theme="1"/>
        <rFont val="仿宋_GB2312"/>
        <charset val="134"/>
      </rPr>
      <t>基于新能源汽车尾涡能量回收的新型减阻增程技术研究</t>
    </r>
  </si>
  <si>
    <r>
      <rPr>
        <sz val="9"/>
        <color theme="1"/>
        <rFont val="仿宋_GB2312"/>
        <charset val="134"/>
      </rPr>
      <t>杨煜</t>
    </r>
  </si>
  <si>
    <t>G-2023-1873</t>
  </si>
  <si>
    <r>
      <rPr>
        <sz val="9"/>
        <color theme="1"/>
        <rFont val="仿宋_GB2312"/>
        <charset val="134"/>
      </rPr>
      <t>基于深度学习的智能垃圾分类系统</t>
    </r>
  </si>
  <si>
    <r>
      <rPr>
        <sz val="9"/>
        <color theme="1"/>
        <rFont val="仿宋_GB2312"/>
        <charset val="134"/>
      </rPr>
      <t>石珏德</t>
    </r>
  </si>
  <si>
    <t>G-2023-1874</t>
  </si>
  <si>
    <r>
      <rPr>
        <sz val="9"/>
        <color theme="1"/>
        <rFont val="仿宋_GB2312"/>
        <charset val="134"/>
      </rPr>
      <t>一种乒乓球拍胶皮自动粘合处理装置</t>
    </r>
  </si>
  <si>
    <r>
      <rPr>
        <sz val="9"/>
        <color theme="1"/>
        <rFont val="仿宋_GB2312"/>
        <charset val="134"/>
      </rPr>
      <t>陈明志</t>
    </r>
  </si>
  <si>
    <t>G-2023-1875</t>
  </si>
  <si>
    <r>
      <rPr>
        <sz val="9"/>
        <color theme="1"/>
        <rFont val="仿宋_GB2312"/>
        <charset val="134"/>
      </rPr>
      <t>乡村振兴背景下云南扎染手工艺</t>
    </r>
    <r>
      <rPr>
        <sz val="9"/>
        <color theme="1"/>
        <rFont val="Times New Roman"/>
        <charset val="0"/>
      </rPr>
      <t>“</t>
    </r>
    <r>
      <rPr>
        <sz val="9"/>
        <color theme="1"/>
        <rFont val="仿宋_GB2312"/>
        <charset val="134"/>
      </rPr>
      <t>非遗</t>
    </r>
    <r>
      <rPr>
        <sz val="9"/>
        <color theme="1"/>
        <rFont val="Times New Roman"/>
        <charset val="0"/>
      </rPr>
      <t>+</t>
    </r>
    <r>
      <rPr>
        <sz val="9"/>
        <color theme="1"/>
        <rFont val="仿宋_GB2312"/>
        <charset val="134"/>
      </rPr>
      <t>文旅</t>
    </r>
    <r>
      <rPr>
        <sz val="9"/>
        <color theme="1"/>
        <rFont val="Times New Roman"/>
        <charset val="0"/>
      </rPr>
      <t>”</t>
    </r>
    <r>
      <rPr>
        <sz val="9"/>
        <color theme="1"/>
        <rFont val="仿宋_GB2312"/>
        <charset val="134"/>
      </rPr>
      <t>融合创新发展研究</t>
    </r>
  </si>
  <si>
    <t>陆嘉滢</t>
  </si>
  <si>
    <t>马裴</t>
  </si>
  <si>
    <t>G-2023-1876</t>
  </si>
  <si>
    <r>
      <rPr>
        <sz val="9"/>
        <color theme="1"/>
        <rFont val="仿宋_GB2312"/>
        <charset val="134"/>
      </rPr>
      <t>乡村振兴背景下大学生</t>
    </r>
    <r>
      <rPr>
        <sz val="9"/>
        <color theme="1"/>
        <rFont val="Times New Roman"/>
        <charset val="0"/>
      </rPr>
      <t>“</t>
    </r>
    <r>
      <rPr>
        <sz val="9"/>
        <color theme="1"/>
        <rFont val="仿宋_GB2312"/>
        <charset val="134"/>
      </rPr>
      <t>新农人</t>
    </r>
    <r>
      <rPr>
        <sz val="9"/>
        <color theme="1"/>
        <rFont val="Times New Roman"/>
        <charset val="0"/>
      </rPr>
      <t>”</t>
    </r>
    <r>
      <rPr>
        <sz val="9"/>
        <color theme="1"/>
        <rFont val="仿宋_GB2312"/>
        <charset val="134"/>
      </rPr>
      <t>就业意愿影响因素研究</t>
    </r>
    <r>
      <rPr>
        <sz val="9"/>
        <color theme="1"/>
        <rFont val="Times New Roman"/>
        <charset val="0"/>
      </rPr>
      <t>——</t>
    </r>
    <r>
      <rPr>
        <sz val="9"/>
        <color theme="1"/>
        <rFont val="仿宋_GB2312"/>
        <charset val="134"/>
      </rPr>
      <t>以无锡市高校为例</t>
    </r>
  </si>
  <si>
    <t>黄铸烨</t>
  </si>
  <si>
    <t>张紫娴</t>
  </si>
  <si>
    <t>G-2023-1877</t>
  </si>
  <si>
    <t>管理学院</t>
  </si>
  <si>
    <r>
      <rPr>
        <sz val="9"/>
        <color theme="1"/>
        <rFont val="仿宋_GB2312"/>
        <charset val="134"/>
      </rPr>
      <t>数字技术赋能农业高质量发展</t>
    </r>
    <r>
      <rPr>
        <sz val="9"/>
        <color theme="1"/>
        <rFont val="Times New Roman"/>
        <charset val="0"/>
      </rPr>
      <t>“</t>
    </r>
    <r>
      <rPr>
        <sz val="9"/>
        <color theme="1"/>
        <rFont val="仿宋_GB2312"/>
        <charset val="134"/>
      </rPr>
      <t>三步走</t>
    </r>
    <r>
      <rPr>
        <sz val="9"/>
        <color theme="1"/>
        <rFont val="Times New Roman"/>
        <charset val="0"/>
      </rPr>
      <t>”-</t>
    </r>
    <r>
      <rPr>
        <sz val="9"/>
        <color theme="1"/>
        <rFont val="仿宋_GB2312"/>
        <charset val="134"/>
      </rPr>
      <t>以江苏省戴庄村为例</t>
    </r>
  </si>
  <si>
    <t>何文斌</t>
  </si>
  <si>
    <t>刘子航</t>
  </si>
  <si>
    <t>G-2023-1878</t>
  </si>
  <si>
    <t>物联网技术学院</t>
  </si>
  <si>
    <r>
      <rPr>
        <sz val="9"/>
        <color theme="1"/>
        <rFont val="仿宋_GB2312"/>
        <charset val="134"/>
      </rPr>
      <t>嵌入式多模态人工智能服务平台</t>
    </r>
  </si>
  <si>
    <t>杨鑫淼</t>
  </si>
  <si>
    <t>戴子燚</t>
  </si>
  <si>
    <t>G-2023-1879</t>
  </si>
  <si>
    <r>
      <rPr>
        <sz val="9"/>
        <color theme="1"/>
        <rFont val="仿宋_GB2312"/>
        <charset val="134"/>
      </rPr>
      <t>基于</t>
    </r>
    <r>
      <rPr>
        <sz val="9"/>
        <color theme="1"/>
        <rFont val="Times New Roman"/>
        <charset val="0"/>
      </rPr>
      <t>STM32</t>
    </r>
    <r>
      <rPr>
        <sz val="9"/>
        <color theme="1"/>
        <rFont val="仿宋_GB2312"/>
        <charset val="134"/>
      </rPr>
      <t>的程控电功率系统</t>
    </r>
  </si>
  <si>
    <r>
      <rPr>
        <sz val="9"/>
        <color theme="1"/>
        <rFont val="仿宋_GB2312"/>
        <charset val="134"/>
      </rPr>
      <t>陈娇</t>
    </r>
  </si>
  <si>
    <t>G-2023-1880</t>
  </si>
  <si>
    <r>
      <rPr>
        <sz val="9"/>
        <color theme="1"/>
        <rFont val="仿宋_GB2312"/>
        <charset val="134"/>
      </rPr>
      <t>创意悬浮广告牌设计及其场景应用</t>
    </r>
  </si>
  <si>
    <r>
      <rPr>
        <sz val="9"/>
        <color theme="1"/>
        <rFont val="仿宋_GB2312"/>
        <charset val="134"/>
      </rPr>
      <t>夏志豪</t>
    </r>
  </si>
  <si>
    <t>G-2023-1881</t>
  </si>
  <si>
    <r>
      <rPr>
        <sz val="9"/>
        <color theme="1"/>
        <rFont val="Times New Roman"/>
        <charset val="0"/>
      </rPr>
      <t>BDD</t>
    </r>
    <r>
      <rPr>
        <sz val="9"/>
        <color theme="1"/>
        <rFont val="仿宋_GB2312"/>
        <charset val="134"/>
      </rPr>
      <t>污水处理电极对染料废水降解脱色的研究</t>
    </r>
  </si>
  <si>
    <t>邹西壮</t>
  </si>
  <si>
    <t>陈子怡</t>
  </si>
  <si>
    <t>G-2023-1882</t>
  </si>
  <si>
    <r>
      <rPr>
        <sz val="9"/>
        <color theme="1"/>
        <rFont val="仿宋_GB2312"/>
        <charset val="134"/>
      </rPr>
      <t>一种</t>
    </r>
    <r>
      <rPr>
        <sz val="9"/>
        <color theme="1"/>
        <rFont val="Times New Roman"/>
        <charset val="0"/>
      </rPr>
      <t>3D</t>
    </r>
    <r>
      <rPr>
        <sz val="9"/>
        <color theme="1"/>
        <rFont val="仿宋_GB2312"/>
        <charset val="134"/>
      </rPr>
      <t>打印机器堵料疏通针清洁器</t>
    </r>
  </si>
  <si>
    <r>
      <rPr>
        <sz val="9"/>
        <color theme="1"/>
        <rFont val="仿宋_GB2312"/>
        <charset val="134"/>
      </rPr>
      <t>刘巧玲</t>
    </r>
  </si>
  <si>
    <t>G-2023-1883</t>
  </si>
  <si>
    <r>
      <rPr>
        <sz val="9"/>
        <color theme="1"/>
        <rFont val="仿宋_GB2312"/>
        <charset val="134"/>
      </rPr>
      <t>一种人体工程学电竞鼠标设计</t>
    </r>
  </si>
  <si>
    <t>刘苏龙</t>
  </si>
  <si>
    <t>戴博</t>
  </si>
  <si>
    <t>G-2023-1884</t>
  </si>
  <si>
    <r>
      <rPr>
        <sz val="9"/>
        <color theme="1"/>
        <rFont val="仿宋_GB2312"/>
        <charset val="134"/>
      </rPr>
      <t>节能型制冰饮水机的研发</t>
    </r>
  </si>
  <si>
    <r>
      <rPr>
        <sz val="9"/>
        <color theme="1"/>
        <rFont val="仿宋_GB2312"/>
        <charset val="0"/>
      </rPr>
      <t>成星</t>
    </r>
    <r>
      <rPr>
        <sz val="9"/>
        <color theme="1"/>
        <rFont val="Times New Roman"/>
        <charset val="0"/>
      </rPr>
      <t>/</t>
    </r>
    <r>
      <rPr>
        <sz val="9"/>
        <color theme="1"/>
        <rFont val="仿宋_GB2312"/>
        <charset val="0"/>
      </rPr>
      <t>张炜</t>
    </r>
  </si>
  <si>
    <t>张炜</t>
  </si>
  <si>
    <t>G-2023-1885</t>
  </si>
  <si>
    <t>磁艺科技有限公司</t>
  </si>
  <si>
    <r>
      <rPr>
        <sz val="9"/>
        <color theme="1"/>
        <rFont val="仿宋_GB2312"/>
        <charset val="134"/>
      </rPr>
      <t>创业孵化项目</t>
    </r>
  </si>
  <si>
    <t>陈天</t>
  </si>
  <si>
    <t>张永平</t>
  </si>
  <si>
    <t>G-2023-1886</t>
  </si>
  <si>
    <r>
      <rPr>
        <sz val="9"/>
        <color theme="1"/>
        <rFont val="仿宋_GB2312"/>
        <charset val="134"/>
      </rPr>
      <t>青少年健康监测智能座椅开发与推广</t>
    </r>
  </si>
  <si>
    <t>任单会</t>
  </si>
  <si>
    <t>徐可欣</t>
  </si>
  <si>
    <t>G-2023-1887</t>
  </si>
  <si>
    <t>设计艺术学院</t>
  </si>
  <si>
    <r>
      <rPr>
        <sz val="9"/>
        <color theme="1"/>
        <rFont val="Times New Roman"/>
        <charset val="0"/>
      </rPr>
      <t>“</t>
    </r>
    <r>
      <rPr>
        <sz val="9"/>
        <color theme="1"/>
        <rFont val="仿宋_GB2312"/>
        <charset val="134"/>
      </rPr>
      <t>光影之梦</t>
    </r>
    <r>
      <rPr>
        <sz val="9"/>
        <color theme="1"/>
        <rFont val="Times New Roman"/>
        <charset val="0"/>
      </rPr>
      <t>”</t>
    </r>
    <r>
      <rPr>
        <sz val="9"/>
        <color theme="1"/>
        <rFont val="仿宋_GB2312"/>
        <charset val="134"/>
      </rPr>
      <t>影视创意制作服务</t>
    </r>
  </si>
  <si>
    <t>程庆林</t>
  </si>
  <si>
    <t>魏文艳</t>
  </si>
  <si>
    <t>G-2023-1888</t>
  </si>
  <si>
    <r>
      <rPr>
        <sz val="9"/>
        <color theme="1"/>
        <rFont val="仿宋_GB2312"/>
        <charset val="0"/>
      </rPr>
      <t>微灵智库</t>
    </r>
    <r>
      <rPr>
        <sz val="9"/>
        <color theme="1"/>
        <rFont val="Times New Roman"/>
        <charset val="0"/>
      </rPr>
      <t>-</t>
    </r>
    <r>
      <rPr>
        <sz val="9"/>
        <color theme="1"/>
        <rFont val="仿宋_GB2312"/>
        <charset val="0"/>
      </rPr>
      <t>全场景智能仓储系统引领者</t>
    </r>
  </si>
  <si>
    <r>
      <rPr>
        <sz val="9"/>
        <color theme="1"/>
        <rFont val="仿宋_GB2312"/>
        <charset val="134"/>
      </rPr>
      <t>张雨欣</t>
    </r>
  </si>
  <si>
    <t>G-2023-1889</t>
  </si>
  <si>
    <r>
      <rPr>
        <sz val="9"/>
        <color theme="1"/>
        <rFont val="仿宋_GB2312"/>
        <charset val="134"/>
      </rPr>
      <t>纸活创想</t>
    </r>
    <r>
      <rPr>
        <sz val="9"/>
        <color theme="1"/>
        <rFont val="Times New Roman"/>
        <charset val="0"/>
      </rPr>
      <t>——</t>
    </r>
    <r>
      <rPr>
        <sz val="9"/>
        <color theme="1"/>
        <rFont val="仿宋_GB2312"/>
        <charset val="134"/>
      </rPr>
      <t>回收捐赠并且提供创意纸质品</t>
    </r>
    <r>
      <rPr>
        <sz val="9"/>
        <color theme="1"/>
        <rFont val="Times New Roman"/>
        <charset val="0"/>
      </rPr>
      <t>DIY</t>
    </r>
    <r>
      <rPr>
        <sz val="9"/>
        <color theme="1"/>
        <rFont val="仿宋_GB2312"/>
        <charset val="134"/>
      </rPr>
      <t>服务及成品出售</t>
    </r>
  </si>
  <si>
    <t>吴文东</t>
  </si>
  <si>
    <t>周盼盼</t>
  </si>
  <si>
    <t>G-2023-1890</t>
  </si>
  <si>
    <r>
      <rPr>
        <sz val="9"/>
        <color theme="1"/>
        <rFont val="仿宋_GB2312"/>
        <charset val="134"/>
      </rPr>
      <t>玖桉工程服务</t>
    </r>
  </si>
  <si>
    <t>丁佳怡</t>
  </si>
  <si>
    <t>朱永新</t>
  </si>
  <si>
    <t>G-2023-1891</t>
  </si>
  <si>
    <r>
      <rPr>
        <sz val="9"/>
        <color theme="1"/>
        <rFont val="仿宋_GB2312"/>
        <charset val="134"/>
      </rPr>
      <t>一种兼具本地定时和远程定时功能的智能插座</t>
    </r>
  </si>
  <si>
    <t>李佳庆</t>
  </si>
  <si>
    <t>郑杰</t>
  </si>
  <si>
    <t>G-2023-1892</t>
  </si>
  <si>
    <t>机械技术学院</t>
  </si>
  <si>
    <r>
      <rPr>
        <sz val="9"/>
        <color theme="1"/>
        <rFont val="仿宋_GB2312"/>
        <charset val="134"/>
      </rPr>
      <t>智能乒乓设备研发及推广</t>
    </r>
  </si>
  <si>
    <r>
      <rPr>
        <sz val="9"/>
        <color theme="1"/>
        <rFont val="仿宋_GB2312"/>
        <charset val="134"/>
      </rPr>
      <t>张钊培</t>
    </r>
  </si>
  <si>
    <t>G-2023-1893</t>
  </si>
  <si>
    <t>学生处</t>
  </si>
  <si>
    <r>
      <rPr>
        <sz val="9"/>
        <color theme="1"/>
        <rFont val="仿宋_GB2312"/>
        <charset val="134"/>
      </rPr>
      <t>慧宠科技</t>
    </r>
    <r>
      <rPr>
        <sz val="9"/>
        <color theme="1"/>
        <rFont val="Times New Roman"/>
        <charset val="0"/>
      </rPr>
      <t>-</t>
    </r>
    <r>
      <rPr>
        <sz val="9"/>
        <color theme="1"/>
        <rFont val="仿宋_GB2312"/>
        <charset val="134"/>
      </rPr>
      <t>宠物智能化设备供应商</t>
    </r>
  </si>
  <si>
    <r>
      <rPr>
        <sz val="9"/>
        <color theme="1"/>
        <rFont val="仿宋_GB2312"/>
        <charset val="134"/>
      </rPr>
      <t>尹静怡</t>
    </r>
  </si>
  <si>
    <t>G-2023-1894</t>
  </si>
  <si>
    <r>
      <rPr>
        <sz val="9"/>
        <color theme="1"/>
        <rFont val="仿宋_GB2312"/>
        <charset val="134"/>
      </rPr>
      <t>六翼魔箱</t>
    </r>
    <r>
      <rPr>
        <sz val="9"/>
        <color theme="1"/>
        <rFont val="Times New Roman"/>
        <charset val="0"/>
      </rPr>
      <t>—</t>
    </r>
    <r>
      <rPr>
        <sz val="9"/>
        <color theme="1"/>
        <rFont val="仿宋_GB2312"/>
        <charset val="134"/>
      </rPr>
      <t>客制化个性机箱锻造者</t>
    </r>
  </si>
  <si>
    <r>
      <rPr>
        <sz val="9"/>
        <color theme="1"/>
        <rFont val="仿宋_GB2312"/>
        <charset val="134"/>
      </rPr>
      <t>朱鹏宇</t>
    </r>
  </si>
  <si>
    <t>G-2023-1895</t>
  </si>
  <si>
    <r>
      <rPr>
        <sz val="9"/>
        <color theme="1"/>
        <rFont val="仿宋_GB2312"/>
        <charset val="134"/>
      </rPr>
      <t>能工巧匠</t>
    </r>
    <r>
      <rPr>
        <sz val="9"/>
        <color theme="1"/>
        <rFont val="Times New Roman"/>
        <charset val="0"/>
      </rPr>
      <t>-</t>
    </r>
    <r>
      <rPr>
        <sz val="9"/>
        <color theme="1"/>
        <rFont val="仿宋_GB2312"/>
        <charset val="134"/>
      </rPr>
      <t>桌面级一体化</t>
    </r>
    <r>
      <rPr>
        <sz val="9"/>
        <color theme="1"/>
        <rFont val="Times New Roman"/>
        <charset val="0"/>
      </rPr>
      <t>CNC</t>
    </r>
  </si>
  <si>
    <r>
      <rPr>
        <sz val="9"/>
        <color theme="1"/>
        <rFont val="仿宋_GB2312"/>
        <charset val="134"/>
      </rPr>
      <t>吴雅雯</t>
    </r>
  </si>
  <si>
    <t>G-2023-1896</t>
  </si>
  <si>
    <r>
      <rPr>
        <sz val="9"/>
        <color theme="1"/>
        <rFont val="仿宋_GB2312"/>
        <charset val="134"/>
      </rPr>
      <t>中仪创新</t>
    </r>
    <r>
      <rPr>
        <sz val="9"/>
        <color theme="1"/>
        <rFont val="Times New Roman"/>
        <charset val="0"/>
      </rPr>
      <t>-</t>
    </r>
    <r>
      <rPr>
        <sz val="9"/>
        <color theme="1"/>
        <rFont val="仿宋_GB2312"/>
        <charset val="134"/>
      </rPr>
      <t>小型智能化贴片机先行者</t>
    </r>
  </si>
  <si>
    <r>
      <rPr>
        <sz val="9"/>
        <color theme="1"/>
        <rFont val="仿宋_GB2312"/>
        <charset val="134"/>
      </rPr>
      <t>徐岩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</si>
</sst>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22"/>
      <color theme="1"/>
      <name val="方正小标宋_GBK"/>
      <charset val="134"/>
    </font>
    <font>
      <sz val="10"/>
      <color theme="1"/>
      <name val="黑体"/>
      <charset val="134"/>
    </font>
    <font>
      <sz val="9"/>
      <color theme="1"/>
      <name val="Times New Roman"/>
      <charset val="0"/>
    </font>
    <font>
      <sz val="9"/>
      <color theme="1"/>
      <name val="仿宋_GB2312"/>
      <charset val="0"/>
    </font>
    <font>
      <sz val="9"/>
      <color theme="1"/>
      <name val="宋体"/>
      <charset val="0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color theme="1"/>
      <name val="仿宋_GB2312"/>
      <charset val="134"/>
    </font>
    <font>
      <sz val="10"/>
      <color rgb="FFFF0000"/>
      <name val="黑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3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6" borderId="12" applyNumberFormat="0" applyAlignment="0" applyProtection="0">
      <alignment vertical="center"/>
    </xf>
    <xf numFmtId="0" fontId="19" fillId="6" borderId="11" applyNumberFormat="0" applyAlignment="0" applyProtection="0">
      <alignment vertical="center"/>
    </xf>
    <xf numFmtId="0" fontId="20" fillId="7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6" fillId="2" borderId="1" xfId="49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vertical="top" wrapText="1"/>
    </xf>
    <xf numFmtId="49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8" fillId="3" borderId="2" xfId="0" applyFont="1" applyFill="1" applyBorder="1" applyAlignment="1">
      <alignment horizontal="center" vertical="top" wrapText="1"/>
    </xf>
    <xf numFmtId="0" fontId="8" fillId="3" borderId="7" xfId="0" applyFont="1" applyFill="1" applyBorder="1" applyAlignment="1">
      <alignment horizontal="center" vertical="top" wrapText="1"/>
    </xf>
    <xf numFmtId="0" fontId="0" fillId="0" borderId="1" xfId="0" applyBorder="1">
      <alignment vertical="center"/>
    </xf>
    <xf numFmtId="0" fontId="8" fillId="3" borderId="5" xfId="0" applyFont="1" applyFill="1" applyBorder="1" applyAlignment="1">
      <alignment horizontal="center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2844;&#38498;&#24037;&#20316;&#27719;&#24635;\&#36127;&#36131;&#22823;&#36187;\&#30465;&#22823;&#21019;\2023&#24180;&#30465;&#26657;&#32423;&#22823;&#21019;\2023&#22823;&#21019;&#26657;&#32423;&#35780;&#23457;\&#20851;&#20110;2023&#24180;&#22823;&#23398;&#29983;&#21019;&#26032;&#21019;&#19994;&#35757;&#32451;&#35745;&#21010;&#26657;&#32423;&#31435;&#39033;&#32467;&#26524;&#30340;&#20844;&#31034;\&#38468;&#20214;1%202023&#24180;&#22823;&#23398;&#29983;&#21019;&#26032;&#21019;&#19994;&#35757;&#32451;&#35745;&#21010;&#26657;&#32423;&#31435;&#39033;&#39033;&#30446;&#27719;&#24635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</sheetNames>
    <sheetDataSet>
      <sheetData sheetId="0">
        <row r="2">
          <cell r="C2" t="str">
            <v>项目名称</v>
          </cell>
          <cell r="D2" t="str">
            <v>所在院系/部门</v>
          </cell>
        </row>
        <row r="3">
          <cell r="C3" t="str">
            <v>基于复合相变材料的新能源汽车动力电池热管理装置开发</v>
          </cell>
          <cell r="D3" t="str">
            <v>汽车与交通学院</v>
          </cell>
        </row>
        <row r="4">
          <cell r="C4" t="str">
            <v>基于物联网的焊机数据采集与感测寻位跟踪一体化设备</v>
          </cell>
          <cell r="D4" t="str">
            <v>开源创新创业学院</v>
          </cell>
        </row>
        <row r="5">
          <cell r="C5" t="str">
            <v>基于无源无线物联网的工业资产动态数据采集系统</v>
          </cell>
          <cell r="D5" t="str">
            <v>控制技术学院</v>
          </cell>
        </row>
        <row r="6">
          <cell r="C6" t="str">
            <v>新型汽车颗粒捕集器低碳燃烧特性的MP-PIC数值模拟研究</v>
          </cell>
          <cell r="D6" t="str">
            <v>汽车与交通学院</v>
          </cell>
        </row>
        <row r="7">
          <cell r="C7" t="str">
            <v>基于超声技术的便携式蔗糖检测装置</v>
          </cell>
          <cell r="D7" t="str">
            <v>物联网技术学院</v>
          </cell>
        </row>
        <row r="8">
          <cell r="C8" t="str">
            <v>心眼合一助力智造-产品包装质量检测及SCADA系统构建</v>
          </cell>
          <cell r="D8" t="str">
            <v>控制技术学院</v>
          </cell>
        </row>
        <row r="9">
          <cell r="C9" t="str">
            <v>收种一体：大棚蔬菜栽培槽智能转运小车</v>
          </cell>
          <cell r="D9" t="str">
            <v>开源创新创业学院</v>
          </cell>
        </row>
        <row r="10">
          <cell r="C10" t="str">
            <v>基于CVD金刚石涂层刀具的镁合金铣削研究</v>
          </cell>
          <cell r="D10" t="str">
            <v>机械技术学院</v>
          </cell>
        </row>
        <row r="11">
          <cell r="C11" t="str">
            <v>匠心筑遗，手作生活好物——大运河江苏段代表性非遗文化传播与文创开发</v>
          </cell>
          <cell r="D11" t="str">
            <v>设计艺术学院</v>
          </cell>
        </row>
        <row r="12">
          <cell r="C12" t="str">
            <v>基于机器视觉和人工智能的PCB缺陷在线检测系统</v>
          </cell>
          <cell r="D12" t="str">
            <v>物联网技术学院</v>
          </cell>
        </row>
        <row r="13">
          <cell r="C13" t="str">
            <v>三维声音定向系统</v>
          </cell>
          <cell r="D13" t="str">
            <v>汽车与交通学院</v>
          </cell>
        </row>
        <row r="14">
          <cell r="C14" t="str">
            <v>基于移动端的工业机器人可视化监控与故障预警系统设计</v>
          </cell>
          <cell r="D14" t="str">
            <v>控制技术学院</v>
          </cell>
        </row>
        <row r="15">
          <cell r="C15" t="str">
            <v>动画剧本创作——以桃花坞年画为例</v>
          </cell>
          <cell r="D15" t="str">
            <v>设计艺术学院</v>
          </cell>
        </row>
        <row r="16">
          <cell r="C16" t="str">
            <v>基于新能源汽车尾涡能量回收的新型减阻增程技术研究</v>
          </cell>
          <cell r="D16" t="str">
            <v>汽车与交通学院</v>
          </cell>
        </row>
        <row r="17">
          <cell r="C17" t="str">
            <v>微灵智库</v>
          </cell>
          <cell r="D17" t="str">
            <v>控制技术学院</v>
          </cell>
        </row>
        <row r="18">
          <cell r="C18" t="str">
            <v>一种乒乓球拍胶皮自动粘合处理装置</v>
          </cell>
          <cell r="D18" t="str">
            <v>团委</v>
          </cell>
        </row>
        <row r="19">
          <cell r="C19" t="str">
            <v>多功能磁悬浮演示调试架</v>
          </cell>
          <cell r="D19" t="str">
            <v>物联网技术学院</v>
          </cell>
        </row>
        <row r="20">
          <cell r="C20" t="str">
            <v>乡村振兴背景下云南扎染手工艺“非遗+文旅”融合创新发展研究</v>
          </cell>
          <cell r="D20" t="str">
            <v>财经学院</v>
          </cell>
        </row>
        <row r="21">
          <cell r="C21" t="str">
            <v>乡村振兴背景下大学生“新农人”就业意愿影响因素研究——以无锡市高校为例</v>
          </cell>
          <cell r="D21" t="str">
            <v>财经学院</v>
          </cell>
        </row>
        <row r="22">
          <cell r="C22" t="str">
            <v>数字技术-赋能农业高质量发展“三步走”-以江苏省戴庄村为例</v>
          </cell>
          <cell r="D22" t="str">
            <v>管理学院</v>
          </cell>
        </row>
        <row r="23">
          <cell r="C23" t="str">
            <v>嵌入式多模态人工智能服务微平台</v>
          </cell>
          <cell r="D23" t="str">
            <v>物联网技术学院</v>
          </cell>
        </row>
        <row r="24">
          <cell r="C24" t="str">
            <v>基于STM32的程控电功率系统</v>
          </cell>
          <cell r="D24" t="str">
            <v>控制技术学院</v>
          </cell>
        </row>
        <row r="25">
          <cell r="C25" t="str">
            <v>一种基于全平台框架的实时校园共享笔记</v>
          </cell>
          <cell r="D25" t="str">
            <v>物联网技术学院</v>
          </cell>
        </row>
        <row r="26">
          <cell r="C26" t="str">
            <v>创意悬浮广告牌设计及其场景应用</v>
          </cell>
          <cell r="D26" t="str">
            <v>设计艺术学院</v>
          </cell>
        </row>
        <row r="27">
          <cell r="C27" t="str">
            <v>BDD污水处理电极对染料废水降解脱色的研究</v>
          </cell>
          <cell r="D27" t="str">
            <v>机械技术学院</v>
          </cell>
        </row>
        <row r="28">
          <cell r="C28" t="str">
            <v>一种3D打印机器堵料疏通针清洁器</v>
          </cell>
          <cell r="D28" t="str">
            <v>物联网技术学院</v>
          </cell>
        </row>
        <row r="29">
          <cell r="C29" t="str">
            <v>一种人体工程学电竞鼠标设计</v>
          </cell>
          <cell r="D29" t="str">
            <v>控制技术学院</v>
          </cell>
        </row>
        <row r="30">
          <cell r="C30" t="str">
            <v>节能型制冰饮水机的研发</v>
          </cell>
          <cell r="D30" t="str">
            <v>控制技术学院</v>
          </cell>
        </row>
        <row r="31">
          <cell r="C31" t="str">
            <v>基于深度学习的智能垃圾分类系统</v>
          </cell>
          <cell r="D31" t="str">
            <v>物联网技术学院</v>
          </cell>
        </row>
        <row r="32">
          <cell r="C32" t="str">
            <v>基于AI的智能汽车人机交互技术研究应用</v>
          </cell>
          <cell r="D32" t="str">
            <v>物联网技术学院</v>
          </cell>
        </row>
        <row r="33">
          <cell r="C33" t="str">
            <v>江苏磁艺科技有限公司</v>
          </cell>
          <cell r="D33" t="str">
            <v>控制技术学院</v>
          </cell>
        </row>
        <row r="34">
          <cell r="C34" t="str">
            <v>青少年健康监测智能座椅开发与推广</v>
          </cell>
          <cell r="D34" t="str">
            <v>开源创新创业学院</v>
          </cell>
        </row>
        <row r="35">
          <cell r="C35" t="str">
            <v>“光影之梦”视频创意制作服务</v>
          </cell>
          <cell r="D35" t="str">
            <v>设计艺术学院</v>
          </cell>
        </row>
        <row r="36">
          <cell r="C36" t="str">
            <v>“互联网+”之网红经济背景下城市发展问题研究——以网红城市淄博为例</v>
          </cell>
          <cell r="D36" t="str">
            <v>财经学院</v>
          </cell>
        </row>
        <row r="37">
          <cell r="C37" t="str">
            <v>无锡市产教融合型企业参与职业教育的现状调研</v>
          </cell>
          <cell r="D37" t="str">
            <v>开源创新创业学院</v>
          </cell>
        </row>
        <row r="38">
          <cell r="C38" t="str">
            <v>"氤氲“现代国风家居花灯外观创新设计实践</v>
          </cell>
          <cell r="D38" t="str">
            <v>设计艺术学院</v>
          </cell>
        </row>
        <row r="39">
          <cell r="C39" t="str">
            <v>纸活创想——回收捐赠并且提供创意纸质品DIY服务及成品出售</v>
          </cell>
          <cell r="D39" t="str">
            <v>管理学院</v>
          </cell>
        </row>
        <row r="40">
          <cell r="C40" t="str">
            <v>基于工业互联网的高精度智能产线检测分拣系统</v>
          </cell>
          <cell r="D40" t="str">
            <v>物联网技术学院</v>
          </cell>
        </row>
        <row r="41">
          <cell r="C41" t="str">
            <v>一种车载太阳能板折叠装置</v>
          </cell>
          <cell r="D41" t="str">
            <v>机械技术学院</v>
          </cell>
        </row>
        <row r="42">
          <cell r="C42" t="str">
            <v>基于智能网关的工业数据采集装置</v>
          </cell>
          <cell r="D42" t="str">
            <v>物联网技术学院</v>
          </cell>
        </row>
        <row r="43">
          <cell r="C43" t="str">
            <v>玖桉工程服务</v>
          </cell>
          <cell r="D43" t="str">
            <v>财经学院</v>
          </cell>
        </row>
        <row r="44">
          <cell r="C44" t="str">
            <v>一种兼具本地定时和远程定时功能的智能插座</v>
          </cell>
          <cell r="D44" t="str">
            <v>控制技术学院</v>
          </cell>
        </row>
        <row r="45">
          <cell r="C45" t="str">
            <v>桌面产品的墨水屏模块化</v>
          </cell>
          <cell r="D45" t="str">
            <v>控制技术学院</v>
          </cell>
        </row>
        <row r="46">
          <cell r="C46" t="str">
            <v>共享便携式储物凳 ——记忆储物凳</v>
          </cell>
          <cell r="D46" t="str">
            <v>管理学院</v>
          </cell>
        </row>
        <row r="47">
          <cell r="C47" t="str">
            <v>“智慧巡堂”——基于智能小车的学生课堂行为监测与管理系统设计与开发</v>
          </cell>
          <cell r="D47" t="str">
            <v>物联网技术学院</v>
          </cell>
        </row>
        <row r="48">
          <cell r="C48" t="str">
            <v>多功能主题教育沙盘</v>
          </cell>
          <cell r="D48" t="str">
            <v>控制技术学院</v>
          </cell>
        </row>
        <row r="49">
          <cell r="C49" t="str">
            <v>“一站式”大学生全套旅游用品“懒人方案”定制</v>
          </cell>
          <cell r="D49" t="str">
            <v>管理学院</v>
          </cell>
        </row>
        <row r="50">
          <cell r="C50" t="str">
            <v>一种基于单片机的智能灯光调节系统</v>
          </cell>
          <cell r="D50" t="str">
            <v>控制技术学院</v>
          </cell>
        </row>
        <row r="51">
          <cell r="C51" t="str">
            <v>基于国产九科芯MCU的智能电动自行车充电管理系统设计</v>
          </cell>
          <cell r="D51" t="str">
            <v>机械技术学院</v>
          </cell>
        </row>
        <row r="52">
          <cell r="C52" t="str">
            <v>一种智能训练乒乓球拍</v>
          </cell>
          <cell r="D52" t="str">
            <v>机械技术学院</v>
          </cell>
        </row>
      </sheetData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41"/>
  <sheetViews>
    <sheetView tabSelected="1" topLeftCell="A26" workbookViewId="0">
      <selection activeCell="E33" sqref="E33"/>
    </sheetView>
  </sheetViews>
  <sheetFormatPr defaultColWidth="9" defaultRowHeight="14.25"/>
  <cols>
    <col min="1" max="1" width="11.4416666666667" customWidth="1"/>
    <col min="2" max="4" width="14.3333333333333" customWidth="1"/>
    <col min="5" max="5" width="20.4416666666667" customWidth="1"/>
    <col min="6" max="6" width="11.75" customWidth="1"/>
    <col min="7" max="7" width="6.66666666666667" customWidth="1"/>
    <col min="8" max="8" width="10.875" customWidth="1"/>
    <col min="9" max="9" width="6.33333333333333" customWidth="1"/>
    <col min="10" max="10" width="11.5" customWidth="1"/>
    <col min="11" max="11" width="43.3333333333333" customWidth="1"/>
    <col min="12" max="12" width="25.1083333333333" customWidth="1"/>
    <col min="13" max="13" width="20.5583333333333" customWidth="1"/>
    <col min="14" max="14" width="16.4416666666667" customWidth="1"/>
  </cols>
  <sheetData>
    <row r="1" ht="27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4" customHeight="1" spans="1:13">
      <c r="A2" s="3" t="s">
        <v>1</v>
      </c>
      <c r="B2" s="4" t="s">
        <v>2</v>
      </c>
      <c r="C2" s="4" t="s">
        <v>3</v>
      </c>
      <c r="D2" s="4" t="s">
        <v>4</v>
      </c>
      <c r="E2" s="3" t="s">
        <v>5</v>
      </c>
      <c r="F2" s="3" t="s">
        <v>6</v>
      </c>
      <c r="G2" s="5" t="s">
        <v>7</v>
      </c>
      <c r="H2" s="6"/>
      <c r="I2" s="6"/>
      <c r="J2" s="12"/>
      <c r="K2" s="3" t="s">
        <v>8</v>
      </c>
      <c r="L2" s="4" t="s">
        <v>9</v>
      </c>
      <c r="M2" s="13" t="s">
        <v>10</v>
      </c>
    </row>
    <row r="3" ht="25.5" customHeight="1" spans="1:13">
      <c r="A3" s="3"/>
      <c r="B3" s="7"/>
      <c r="C3" s="7"/>
      <c r="D3" s="7"/>
      <c r="E3" s="3"/>
      <c r="F3" s="3"/>
      <c r="G3" s="3" t="s">
        <v>11</v>
      </c>
      <c r="H3" s="3" t="s">
        <v>12</v>
      </c>
      <c r="I3" s="3" t="s">
        <v>11</v>
      </c>
      <c r="J3" s="3" t="s">
        <v>12</v>
      </c>
      <c r="K3" s="3"/>
      <c r="L3" s="7"/>
      <c r="M3" s="13"/>
    </row>
    <row r="4" s="1" customFormat="1" ht="45.75" customHeight="1" spans="1:14">
      <c r="A4" s="8" t="s">
        <v>13</v>
      </c>
      <c r="B4" s="9" t="s">
        <v>14</v>
      </c>
      <c r="C4" s="9" t="str">
        <f>VLOOKUP(E4,[1]Sheet1!C:D,2,FALSE)</f>
        <v>汽车与交通学院</v>
      </c>
      <c r="D4" s="9"/>
      <c r="E4" s="9" t="s">
        <v>15</v>
      </c>
      <c r="F4" s="9" t="s">
        <v>16</v>
      </c>
      <c r="G4" s="9" t="s">
        <v>17</v>
      </c>
      <c r="H4" s="9">
        <v>1432201127</v>
      </c>
      <c r="I4" s="9"/>
      <c r="J4" s="9"/>
      <c r="K4" s="14" t="s">
        <v>18</v>
      </c>
      <c r="L4" s="15" t="s">
        <v>19</v>
      </c>
      <c r="M4" s="16" t="s">
        <v>20</v>
      </c>
      <c r="N4" s="14" t="s">
        <v>21</v>
      </c>
    </row>
    <row r="5" s="1" customFormat="1" ht="45.75" customHeight="1" spans="1:13">
      <c r="A5" s="8" t="s">
        <v>22</v>
      </c>
      <c r="B5" s="9" t="s">
        <v>14</v>
      </c>
      <c r="C5" s="9" t="str">
        <f>VLOOKUP(E5,[1]Sheet1!C:D,2,FALSE)</f>
        <v>开源创新创业学院</v>
      </c>
      <c r="D5" s="9"/>
      <c r="E5" s="9" t="s">
        <v>23</v>
      </c>
      <c r="F5" s="9" t="s">
        <v>16</v>
      </c>
      <c r="G5" s="10" t="s">
        <v>24</v>
      </c>
      <c r="H5" s="9">
        <v>1252232135</v>
      </c>
      <c r="I5" s="9" t="s">
        <v>25</v>
      </c>
      <c r="J5" s="9">
        <v>1232232134</v>
      </c>
      <c r="K5" s="17"/>
      <c r="L5" s="18"/>
      <c r="M5" s="19" t="s">
        <v>26</v>
      </c>
    </row>
    <row r="6" s="1" customFormat="1" ht="45.75" customHeight="1" spans="1:13">
      <c r="A6" s="8" t="s">
        <v>27</v>
      </c>
      <c r="B6" s="9" t="s">
        <v>14</v>
      </c>
      <c r="C6" s="9" t="str">
        <f>VLOOKUP(E6,[1]Sheet1!C:D,2,FALSE)</f>
        <v>控制技术学院</v>
      </c>
      <c r="D6" s="9"/>
      <c r="E6" s="9" t="s">
        <v>28</v>
      </c>
      <c r="F6" s="9" t="s">
        <v>16</v>
      </c>
      <c r="G6" s="10" t="s">
        <v>29</v>
      </c>
      <c r="H6" s="9">
        <v>3060193223</v>
      </c>
      <c r="I6" s="9" t="s">
        <v>30</v>
      </c>
      <c r="J6" s="9">
        <v>2130213209</v>
      </c>
      <c r="K6" s="17"/>
      <c r="L6" s="18"/>
      <c r="M6" s="20"/>
    </row>
    <row r="7" s="1" customFormat="1" ht="45.75" customHeight="1" spans="1:13">
      <c r="A7" s="8" t="s">
        <v>31</v>
      </c>
      <c r="B7" s="9" t="s">
        <v>14</v>
      </c>
      <c r="C7" s="9" t="str">
        <f>VLOOKUP(E7,[1]Sheet1!C:D,2,FALSE)</f>
        <v>汽车与交通学院</v>
      </c>
      <c r="D7" s="11" t="s">
        <v>32</v>
      </c>
      <c r="E7" s="9" t="s">
        <v>33</v>
      </c>
      <c r="F7" s="9" t="s">
        <v>16</v>
      </c>
      <c r="G7" s="9" t="s">
        <v>34</v>
      </c>
      <c r="H7" s="9">
        <v>1442232215</v>
      </c>
      <c r="I7" s="9"/>
      <c r="J7" s="9"/>
      <c r="K7" s="17"/>
      <c r="L7" s="18"/>
      <c r="M7" s="20"/>
    </row>
    <row r="8" s="1" customFormat="1" ht="45.75" customHeight="1" spans="1:13">
      <c r="A8" s="8" t="s">
        <v>35</v>
      </c>
      <c r="B8" s="9" t="s">
        <v>14</v>
      </c>
      <c r="C8" s="9" t="str">
        <f>VLOOKUP(E8,[1]Sheet1!C:D,2,FALSE)</f>
        <v>物联网技术学院</v>
      </c>
      <c r="D8" s="9"/>
      <c r="E8" s="9" t="s">
        <v>36</v>
      </c>
      <c r="F8" s="9" t="s">
        <v>16</v>
      </c>
      <c r="G8" s="10" t="s">
        <v>37</v>
      </c>
      <c r="H8" s="9">
        <v>1312232119</v>
      </c>
      <c r="I8" s="9" t="s">
        <v>38</v>
      </c>
      <c r="J8" s="9" t="s">
        <v>39</v>
      </c>
      <c r="K8" s="17"/>
      <c r="L8" s="18"/>
      <c r="M8" s="20"/>
    </row>
    <row r="9" s="1" customFormat="1" ht="45.75" customHeight="1" spans="1:13">
      <c r="A9" s="8" t="s">
        <v>40</v>
      </c>
      <c r="B9" s="9" t="s">
        <v>14</v>
      </c>
      <c r="C9" s="9" t="str">
        <f>VLOOKUP(E9,[1]Sheet1!C:D,2,FALSE)</f>
        <v>控制技术学院</v>
      </c>
      <c r="D9" s="11" t="s">
        <v>32</v>
      </c>
      <c r="E9" s="9" t="s">
        <v>41</v>
      </c>
      <c r="F9" s="9" t="s">
        <v>16</v>
      </c>
      <c r="G9" s="9" t="s">
        <v>42</v>
      </c>
      <c r="H9" s="9">
        <v>2120213246</v>
      </c>
      <c r="I9" s="9"/>
      <c r="J9" s="9"/>
      <c r="K9" s="17"/>
      <c r="L9" s="18"/>
      <c r="M9" s="20"/>
    </row>
    <row r="10" s="1" customFormat="1" ht="45.75" customHeight="1" spans="1:13">
      <c r="A10" s="8" t="s">
        <v>43</v>
      </c>
      <c r="B10" s="9" t="s">
        <v>14</v>
      </c>
      <c r="C10" s="9" t="s">
        <v>44</v>
      </c>
      <c r="D10" s="9"/>
      <c r="E10" s="10" t="s">
        <v>45</v>
      </c>
      <c r="F10" s="9" t="s">
        <v>16</v>
      </c>
      <c r="G10" s="10" t="s">
        <v>46</v>
      </c>
      <c r="H10" s="9">
        <v>1162232112</v>
      </c>
      <c r="I10" s="9" t="s">
        <v>47</v>
      </c>
      <c r="J10" s="9" t="s">
        <v>48</v>
      </c>
      <c r="K10" s="17"/>
      <c r="L10" s="18"/>
      <c r="M10" s="20"/>
    </row>
    <row r="11" s="1" customFormat="1" ht="45.75" customHeight="1" spans="1:13">
      <c r="A11" s="8" t="s">
        <v>49</v>
      </c>
      <c r="B11" s="9" t="s">
        <v>14</v>
      </c>
      <c r="C11" s="9" t="str">
        <f>VLOOKUP(E11,[1]Sheet1!C:D,2,FALSE)</f>
        <v>机械技术学院</v>
      </c>
      <c r="D11" s="9"/>
      <c r="E11" s="9" t="s">
        <v>50</v>
      </c>
      <c r="F11" s="9" t="s">
        <v>16</v>
      </c>
      <c r="G11" s="9" t="s">
        <v>51</v>
      </c>
      <c r="H11" s="9">
        <v>1020213309</v>
      </c>
      <c r="I11" s="9"/>
      <c r="J11" s="9"/>
      <c r="K11" s="17"/>
      <c r="L11" s="18"/>
      <c r="M11" s="20"/>
    </row>
    <row r="12" s="1" customFormat="1" ht="45.75" customHeight="1" spans="1:13">
      <c r="A12" s="8" t="s">
        <v>52</v>
      </c>
      <c r="B12" s="9" t="s">
        <v>14</v>
      </c>
      <c r="C12" s="9" t="str">
        <f>VLOOKUP(E12,[1]Sheet1!C:D,2,FALSE)</f>
        <v>设计艺术学院</v>
      </c>
      <c r="D12" s="11" t="s">
        <v>32</v>
      </c>
      <c r="E12" s="9" t="s">
        <v>53</v>
      </c>
      <c r="F12" s="9" t="s">
        <v>16</v>
      </c>
      <c r="G12" s="9" t="s">
        <v>54</v>
      </c>
      <c r="H12" s="9">
        <v>7040213119</v>
      </c>
      <c r="I12" s="9"/>
      <c r="J12" s="9"/>
      <c r="K12" s="17"/>
      <c r="L12" s="18"/>
      <c r="M12" s="20"/>
    </row>
    <row r="13" s="1" customFormat="1" ht="45.75" customHeight="1" spans="1:13">
      <c r="A13" s="8" t="s">
        <v>55</v>
      </c>
      <c r="B13" s="9" t="s">
        <v>14</v>
      </c>
      <c r="C13" s="9" t="str">
        <f>VLOOKUP(E13,[1]Sheet1!C:D,2,FALSE)</f>
        <v>物联网技术学院</v>
      </c>
      <c r="D13" s="9"/>
      <c r="E13" s="9" t="s">
        <v>56</v>
      </c>
      <c r="F13" s="9" t="s">
        <v>16</v>
      </c>
      <c r="G13" s="9" t="s">
        <v>57</v>
      </c>
      <c r="H13" s="9">
        <v>3020183131</v>
      </c>
      <c r="I13" s="9"/>
      <c r="J13" s="9"/>
      <c r="K13" s="17"/>
      <c r="L13" s="18"/>
      <c r="M13" s="20"/>
    </row>
    <row r="14" s="1" customFormat="1" ht="45.75" customHeight="1" spans="1:13">
      <c r="A14" s="8" t="s">
        <v>58</v>
      </c>
      <c r="B14" s="9" t="s">
        <v>14</v>
      </c>
      <c r="C14" s="9" t="str">
        <f>VLOOKUP(E14,[1]Sheet1!C:D,2,FALSE)</f>
        <v>汽车与交通学院</v>
      </c>
      <c r="D14" s="9"/>
      <c r="E14" s="9" t="s">
        <v>59</v>
      </c>
      <c r="F14" s="9" t="s">
        <v>16</v>
      </c>
      <c r="G14" s="9" t="s">
        <v>60</v>
      </c>
      <c r="H14" s="9">
        <v>5050203116</v>
      </c>
      <c r="I14" s="9"/>
      <c r="J14" s="9"/>
      <c r="K14" s="17"/>
      <c r="L14" s="18"/>
      <c r="M14" s="20"/>
    </row>
    <row r="15" s="1" customFormat="1" ht="45.75" customHeight="1" spans="1:13">
      <c r="A15" s="8" t="s">
        <v>61</v>
      </c>
      <c r="B15" s="9" t="s">
        <v>14</v>
      </c>
      <c r="C15" s="9" t="s">
        <v>62</v>
      </c>
      <c r="D15" s="9"/>
      <c r="E15" s="9" t="s">
        <v>63</v>
      </c>
      <c r="F15" s="9" t="s">
        <v>16</v>
      </c>
      <c r="G15" s="10" t="s">
        <v>64</v>
      </c>
      <c r="H15" s="9">
        <v>2010213132</v>
      </c>
      <c r="I15" s="9" t="s">
        <v>65</v>
      </c>
      <c r="J15" s="9">
        <v>2120213104</v>
      </c>
      <c r="K15" s="17"/>
      <c r="L15" s="18"/>
      <c r="M15" s="20"/>
    </row>
    <row r="16" s="1" customFormat="1" ht="45.75" customHeight="1" spans="1:13">
      <c r="A16" s="8" t="s">
        <v>66</v>
      </c>
      <c r="B16" s="9" t="s">
        <v>14</v>
      </c>
      <c r="C16" s="9" t="str">
        <f>VLOOKUP(E16,[1]Sheet1!C:D,2,FALSE)</f>
        <v>设计艺术学院</v>
      </c>
      <c r="D16" s="11" t="s">
        <v>32</v>
      </c>
      <c r="E16" s="9" t="s">
        <v>67</v>
      </c>
      <c r="F16" s="9" t="s">
        <v>16</v>
      </c>
      <c r="G16" s="10" t="s">
        <v>68</v>
      </c>
      <c r="H16" s="9">
        <v>7020213107</v>
      </c>
      <c r="I16" s="9" t="s">
        <v>69</v>
      </c>
      <c r="J16" s="9">
        <v>7020213110</v>
      </c>
      <c r="K16" s="17"/>
      <c r="L16" s="18"/>
      <c r="M16" s="20"/>
    </row>
    <row r="17" s="1" customFormat="1" ht="45.75" customHeight="1" spans="1:13">
      <c r="A17" s="8" t="s">
        <v>70</v>
      </c>
      <c r="B17" s="9" t="s">
        <v>14</v>
      </c>
      <c r="C17" s="9" t="str">
        <f>VLOOKUP(E17,[1]Sheet1!C:D,2,FALSE)</f>
        <v>汽车与交通学院</v>
      </c>
      <c r="D17" s="9"/>
      <c r="E17" s="9" t="s">
        <v>71</v>
      </c>
      <c r="F17" s="9" t="s">
        <v>16</v>
      </c>
      <c r="G17" s="9" t="s">
        <v>72</v>
      </c>
      <c r="H17" s="9">
        <v>1442232132</v>
      </c>
      <c r="I17" s="9"/>
      <c r="J17" s="9"/>
      <c r="K17" s="17"/>
      <c r="L17" s="18"/>
      <c r="M17" s="20"/>
    </row>
    <row r="18" s="1" customFormat="1" ht="45.75" customHeight="1" spans="1:13">
      <c r="A18" s="8" t="s">
        <v>73</v>
      </c>
      <c r="B18" s="9" t="s">
        <v>14</v>
      </c>
      <c r="C18" s="9" t="str">
        <f>VLOOKUP(E18,[1]Sheet1!C:D,2,FALSE)</f>
        <v>物联网技术学院</v>
      </c>
      <c r="D18" s="11" t="s">
        <v>32</v>
      </c>
      <c r="E18" s="9" t="s">
        <v>74</v>
      </c>
      <c r="F18" s="9" t="s">
        <v>16</v>
      </c>
      <c r="G18" s="9" t="s">
        <v>75</v>
      </c>
      <c r="H18" s="9">
        <v>3040213122</v>
      </c>
      <c r="I18" s="9"/>
      <c r="J18" s="9"/>
      <c r="K18" s="17"/>
      <c r="L18" s="18"/>
      <c r="M18" s="20"/>
    </row>
    <row r="19" s="1" customFormat="1" ht="45.75" customHeight="1" spans="1:13">
      <c r="A19" s="8" t="s">
        <v>76</v>
      </c>
      <c r="B19" s="9" t="s">
        <v>14</v>
      </c>
      <c r="C19" s="9" t="str">
        <f>VLOOKUP(E19,[1]Sheet1!C:D,2,FALSE)</f>
        <v>团委</v>
      </c>
      <c r="D19" s="9"/>
      <c r="E19" s="9" t="s">
        <v>77</v>
      </c>
      <c r="F19" s="9" t="s">
        <v>16</v>
      </c>
      <c r="G19" s="9" t="s">
        <v>78</v>
      </c>
      <c r="H19" s="9">
        <v>1322201204</v>
      </c>
      <c r="I19" s="9"/>
      <c r="J19" s="9"/>
      <c r="K19" s="17"/>
      <c r="L19" s="18"/>
      <c r="M19" s="20"/>
    </row>
    <row r="20" s="1" customFormat="1" ht="45.75" customHeight="1" spans="1:13">
      <c r="A20" s="8" t="s">
        <v>79</v>
      </c>
      <c r="B20" s="9" t="s">
        <v>14</v>
      </c>
      <c r="C20" s="9" t="str">
        <f>VLOOKUP(E20,[1]Sheet1!C:D,2,FALSE)</f>
        <v>财经学院</v>
      </c>
      <c r="D20" s="9"/>
      <c r="E20" s="9" t="s">
        <v>80</v>
      </c>
      <c r="F20" s="9" t="s">
        <v>16</v>
      </c>
      <c r="G20" s="10" t="s">
        <v>81</v>
      </c>
      <c r="H20" s="9">
        <v>1642232123</v>
      </c>
      <c r="I20" s="9" t="s">
        <v>82</v>
      </c>
      <c r="J20" s="9">
        <v>1622232125</v>
      </c>
      <c r="K20" s="17"/>
      <c r="L20" s="18"/>
      <c r="M20" s="20"/>
    </row>
    <row r="21" s="1" customFormat="1" ht="45.75" customHeight="1" spans="1:13">
      <c r="A21" s="8" t="s">
        <v>83</v>
      </c>
      <c r="B21" s="9" t="s">
        <v>14</v>
      </c>
      <c r="C21" s="9" t="str">
        <f>VLOOKUP(E21,[1]Sheet1!C:D,2,FALSE)</f>
        <v>财经学院</v>
      </c>
      <c r="D21" s="9"/>
      <c r="E21" s="9" t="s">
        <v>84</v>
      </c>
      <c r="F21" s="9" t="s">
        <v>16</v>
      </c>
      <c r="G21" s="10" t="s">
        <v>85</v>
      </c>
      <c r="H21" s="9">
        <v>1632232309</v>
      </c>
      <c r="I21" s="9" t="s">
        <v>86</v>
      </c>
      <c r="J21" s="9">
        <v>1632232426</v>
      </c>
      <c r="K21" s="17"/>
      <c r="L21" s="18"/>
      <c r="M21" s="20"/>
    </row>
    <row r="22" ht="34.5" spans="1:13">
      <c r="A22" s="8" t="s">
        <v>87</v>
      </c>
      <c r="B22" s="9" t="s">
        <v>14</v>
      </c>
      <c r="C22" s="9" t="s">
        <v>88</v>
      </c>
      <c r="D22" s="9"/>
      <c r="E22" s="9" t="s">
        <v>89</v>
      </c>
      <c r="F22" s="9" t="s">
        <v>16</v>
      </c>
      <c r="G22" s="10" t="s">
        <v>90</v>
      </c>
      <c r="H22" s="9">
        <v>1642232114</v>
      </c>
      <c r="I22" s="9" t="s">
        <v>91</v>
      </c>
      <c r="J22" s="9">
        <v>1522232119</v>
      </c>
      <c r="K22" s="21"/>
      <c r="L22" s="21"/>
      <c r="M22" s="20"/>
    </row>
    <row r="23" ht="22.5" spans="1:13">
      <c r="A23" s="8" t="s">
        <v>92</v>
      </c>
      <c r="B23" s="9" t="s">
        <v>14</v>
      </c>
      <c r="C23" s="9" t="s">
        <v>93</v>
      </c>
      <c r="D23" s="9"/>
      <c r="E23" s="9" t="s">
        <v>94</v>
      </c>
      <c r="F23" s="9" t="s">
        <v>16</v>
      </c>
      <c r="G23" s="10" t="s">
        <v>95</v>
      </c>
      <c r="H23" s="9">
        <v>3015213234</v>
      </c>
      <c r="I23" s="9" t="s">
        <v>96</v>
      </c>
      <c r="J23" s="9">
        <v>3015213204</v>
      </c>
      <c r="K23" s="21"/>
      <c r="L23" s="21"/>
      <c r="M23" s="20"/>
    </row>
    <row r="24" spans="1:13">
      <c r="A24" s="8" t="s">
        <v>97</v>
      </c>
      <c r="B24" s="9" t="s">
        <v>14</v>
      </c>
      <c r="C24" s="9" t="str">
        <f>VLOOKUP(E24,[1]Sheet1!C:D,2,FALSE)</f>
        <v>控制技术学院</v>
      </c>
      <c r="D24" s="9"/>
      <c r="E24" s="9" t="s">
        <v>98</v>
      </c>
      <c r="F24" s="9" t="s">
        <v>16</v>
      </c>
      <c r="G24" s="9" t="s">
        <v>99</v>
      </c>
      <c r="H24" s="9">
        <v>1242232104</v>
      </c>
      <c r="I24" s="9"/>
      <c r="J24" s="9"/>
      <c r="K24" s="21"/>
      <c r="L24" s="21"/>
      <c r="M24" s="20"/>
    </row>
    <row r="25" ht="22.5" spans="1:13">
      <c r="A25" s="8" t="s">
        <v>100</v>
      </c>
      <c r="B25" s="9" t="s">
        <v>14</v>
      </c>
      <c r="C25" s="9" t="str">
        <f>VLOOKUP(E25,[1]Sheet1!C:D,2,FALSE)</f>
        <v>设计艺术学院</v>
      </c>
      <c r="D25" s="9"/>
      <c r="E25" s="9" t="s">
        <v>101</v>
      </c>
      <c r="F25" s="9" t="s">
        <v>16</v>
      </c>
      <c r="G25" s="9" t="s">
        <v>102</v>
      </c>
      <c r="H25" s="9">
        <v>7030213227</v>
      </c>
      <c r="I25" s="9"/>
      <c r="J25" s="9"/>
      <c r="K25" s="21"/>
      <c r="L25" s="21"/>
      <c r="M25" s="20"/>
    </row>
    <row r="26" ht="23.25" spans="1:13">
      <c r="A26" s="8" t="s">
        <v>103</v>
      </c>
      <c r="B26" s="9" t="s">
        <v>14</v>
      </c>
      <c r="C26" s="9" t="str">
        <f>VLOOKUP(E26,[1]Sheet1!C:D,2,FALSE)</f>
        <v>机械技术学院</v>
      </c>
      <c r="D26" s="11" t="s">
        <v>32</v>
      </c>
      <c r="E26" s="9" t="s">
        <v>104</v>
      </c>
      <c r="F26" s="9" t="s">
        <v>16</v>
      </c>
      <c r="G26" s="10" t="s">
        <v>105</v>
      </c>
      <c r="H26" s="9">
        <v>1020213251</v>
      </c>
      <c r="I26" s="9" t="s">
        <v>106</v>
      </c>
      <c r="J26" s="9">
        <v>1020213107</v>
      </c>
      <c r="K26" s="21"/>
      <c r="L26" s="21"/>
      <c r="M26" s="20"/>
    </row>
    <row r="27" ht="23.25" spans="1:13">
      <c r="A27" s="8" t="s">
        <v>107</v>
      </c>
      <c r="B27" s="9" t="s">
        <v>14</v>
      </c>
      <c r="C27" s="9" t="str">
        <f>VLOOKUP(E27,[1]Sheet1!C:D,2,FALSE)</f>
        <v>物联网技术学院</v>
      </c>
      <c r="D27" s="9"/>
      <c r="E27" s="9" t="s">
        <v>108</v>
      </c>
      <c r="F27" s="9" t="s">
        <v>16</v>
      </c>
      <c r="G27" s="9" t="s">
        <v>109</v>
      </c>
      <c r="H27" s="9">
        <v>1372232118</v>
      </c>
      <c r="I27" s="9"/>
      <c r="J27" s="9"/>
      <c r="K27" s="21"/>
      <c r="L27" s="21"/>
      <c r="M27" s="20"/>
    </row>
    <row r="28" spans="1:13">
      <c r="A28" s="8" t="s">
        <v>110</v>
      </c>
      <c r="B28" s="9" t="s">
        <v>14</v>
      </c>
      <c r="C28" s="9" t="str">
        <f>VLOOKUP(E28,[1]Sheet1!C:D,2,FALSE)</f>
        <v>控制技术学院</v>
      </c>
      <c r="D28" s="9"/>
      <c r="E28" s="9" t="s">
        <v>111</v>
      </c>
      <c r="F28" s="9" t="s">
        <v>16</v>
      </c>
      <c r="G28" s="10" t="s">
        <v>112</v>
      </c>
      <c r="H28" s="9">
        <v>2040213117</v>
      </c>
      <c r="I28" s="9" t="s">
        <v>113</v>
      </c>
      <c r="J28" s="9">
        <v>2040213103</v>
      </c>
      <c r="K28" s="21"/>
      <c r="L28" s="21"/>
      <c r="M28" s="20"/>
    </row>
    <row r="29" ht="23.25" spans="1:13">
      <c r="A29" s="8" t="s">
        <v>114</v>
      </c>
      <c r="B29" s="9" t="s">
        <v>14</v>
      </c>
      <c r="C29" s="9" t="str">
        <f>VLOOKUP(E29,[1]Sheet1!C:D,2,FALSE)</f>
        <v>控制技术学院</v>
      </c>
      <c r="D29" s="9"/>
      <c r="E29" s="9" t="s">
        <v>115</v>
      </c>
      <c r="F29" s="9" t="s">
        <v>16</v>
      </c>
      <c r="G29" s="10" t="s">
        <v>116</v>
      </c>
      <c r="H29" s="9">
        <v>2030213104</v>
      </c>
      <c r="I29" s="9" t="s">
        <v>117</v>
      </c>
      <c r="J29" s="9">
        <v>1212201145</v>
      </c>
      <c r="K29" s="21"/>
      <c r="L29" s="21"/>
      <c r="M29" s="20"/>
    </row>
    <row r="30" spans="1:13">
      <c r="A30" s="8" t="s">
        <v>118</v>
      </c>
      <c r="B30" s="9" t="s">
        <v>14</v>
      </c>
      <c r="C30" s="9" t="s">
        <v>62</v>
      </c>
      <c r="D30" s="9"/>
      <c r="E30" s="10" t="s">
        <v>119</v>
      </c>
      <c r="F30" s="9" t="s">
        <v>120</v>
      </c>
      <c r="G30" s="10" t="s">
        <v>121</v>
      </c>
      <c r="H30" s="9">
        <v>2120213208</v>
      </c>
      <c r="I30" s="9" t="s">
        <v>122</v>
      </c>
      <c r="J30" s="9">
        <v>2041213137</v>
      </c>
      <c r="K30" s="21"/>
      <c r="L30" s="21"/>
      <c r="M30" s="20"/>
    </row>
    <row r="31" ht="22.5" spans="1:13">
      <c r="A31" s="8" t="s">
        <v>123</v>
      </c>
      <c r="B31" s="9" t="s">
        <v>14</v>
      </c>
      <c r="C31" s="9" t="str">
        <f>VLOOKUP(E31,[1]Sheet1!C:D,2,FALSE)</f>
        <v>开源创新创业学院</v>
      </c>
      <c r="D31" s="9"/>
      <c r="E31" s="9" t="s">
        <v>124</v>
      </c>
      <c r="F31" s="9" t="s">
        <v>120</v>
      </c>
      <c r="G31" s="10" t="s">
        <v>125</v>
      </c>
      <c r="H31" s="9">
        <v>4040213124</v>
      </c>
      <c r="I31" s="9" t="s">
        <v>126</v>
      </c>
      <c r="J31" s="9">
        <v>4040213142</v>
      </c>
      <c r="K31" s="21"/>
      <c r="L31" s="21"/>
      <c r="M31" s="20"/>
    </row>
    <row r="32" spans="1:13">
      <c r="A32" s="8" t="s">
        <v>127</v>
      </c>
      <c r="B32" s="9" t="s">
        <v>14</v>
      </c>
      <c r="C32" s="9" t="s">
        <v>128</v>
      </c>
      <c r="D32" s="9"/>
      <c r="E32" s="9" t="s">
        <v>129</v>
      </c>
      <c r="F32" s="9" t="s">
        <v>120</v>
      </c>
      <c r="G32" s="10" t="s">
        <v>130</v>
      </c>
      <c r="H32" s="9">
        <v>7020213206</v>
      </c>
      <c r="I32" s="9" t="s">
        <v>131</v>
      </c>
      <c r="J32" s="9">
        <v>1822232134</v>
      </c>
      <c r="K32" s="21"/>
      <c r="L32" s="21"/>
      <c r="M32" s="20"/>
    </row>
    <row r="33" ht="23.25" spans="1:13">
      <c r="A33" s="8" t="s">
        <v>132</v>
      </c>
      <c r="B33" s="9" t="s">
        <v>14</v>
      </c>
      <c r="C33" s="9" t="s">
        <v>62</v>
      </c>
      <c r="D33" s="9"/>
      <c r="E33" s="10" t="s">
        <v>133</v>
      </c>
      <c r="F33" s="9" t="s">
        <v>120</v>
      </c>
      <c r="G33" s="9" t="s">
        <v>134</v>
      </c>
      <c r="H33" s="9">
        <v>2040213141</v>
      </c>
      <c r="I33" s="9"/>
      <c r="J33" s="9"/>
      <c r="K33" s="21"/>
      <c r="L33" s="21"/>
      <c r="M33" s="20"/>
    </row>
    <row r="34" ht="35.25" spans="1:13">
      <c r="A34" s="8" t="s">
        <v>135</v>
      </c>
      <c r="B34" s="9" t="s">
        <v>14</v>
      </c>
      <c r="C34" s="9" t="str">
        <f>VLOOKUP(E34,[1]Sheet1!C:D,2,FALSE)</f>
        <v>管理学院</v>
      </c>
      <c r="D34" s="9"/>
      <c r="E34" s="9" t="s">
        <v>136</v>
      </c>
      <c r="F34" s="9" t="s">
        <v>120</v>
      </c>
      <c r="G34" s="10" t="s">
        <v>137</v>
      </c>
      <c r="H34" s="9">
        <v>1522232129</v>
      </c>
      <c r="I34" s="9" t="s">
        <v>138</v>
      </c>
      <c r="J34" s="9">
        <v>1722232136</v>
      </c>
      <c r="K34" s="21"/>
      <c r="L34" s="21"/>
      <c r="M34" s="20"/>
    </row>
    <row r="35" spans="1:13">
      <c r="A35" s="8" t="s">
        <v>139</v>
      </c>
      <c r="B35" s="9" t="s">
        <v>14</v>
      </c>
      <c r="C35" s="9" t="str">
        <f>VLOOKUP(E35,[1]Sheet1!C:D,2,FALSE)</f>
        <v>财经学院</v>
      </c>
      <c r="D35" s="9"/>
      <c r="E35" s="9" t="s">
        <v>140</v>
      </c>
      <c r="F35" s="9" t="s">
        <v>120</v>
      </c>
      <c r="G35" s="10" t="s">
        <v>141</v>
      </c>
      <c r="H35" s="9">
        <v>4130213107</v>
      </c>
      <c r="I35" s="9" t="s">
        <v>142</v>
      </c>
      <c r="J35" s="9">
        <v>4130213151</v>
      </c>
      <c r="K35" s="21"/>
      <c r="L35" s="21"/>
      <c r="M35" s="20"/>
    </row>
    <row r="36" ht="22.5" spans="1:13">
      <c r="A36" s="8" t="s">
        <v>143</v>
      </c>
      <c r="B36" s="9" t="s">
        <v>14</v>
      </c>
      <c r="C36" s="9" t="str">
        <f>VLOOKUP(E36,[1]Sheet1!C:D,2,FALSE)</f>
        <v>控制技术学院</v>
      </c>
      <c r="D36" s="9"/>
      <c r="E36" s="9" t="s">
        <v>144</v>
      </c>
      <c r="F36" s="9" t="s">
        <v>120</v>
      </c>
      <c r="G36" s="10" t="s">
        <v>145</v>
      </c>
      <c r="H36" s="9">
        <v>3060193314</v>
      </c>
      <c r="I36" s="9" t="s">
        <v>146</v>
      </c>
      <c r="J36" s="9">
        <v>2130213251</v>
      </c>
      <c r="K36" s="21"/>
      <c r="L36" s="21"/>
      <c r="M36" s="20"/>
    </row>
    <row r="37" spans="1:13">
      <c r="A37" s="8" t="s">
        <v>147</v>
      </c>
      <c r="B37" s="9" t="s">
        <v>14</v>
      </c>
      <c r="C37" s="9" t="s">
        <v>148</v>
      </c>
      <c r="D37" s="9"/>
      <c r="E37" s="9" t="s">
        <v>149</v>
      </c>
      <c r="F37" s="9" t="s">
        <v>120</v>
      </c>
      <c r="G37" s="9" t="s">
        <v>150</v>
      </c>
      <c r="H37" s="9">
        <v>1040210144</v>
      </c>
      <c r="I37" s="9"/>
      <c r="J37" s="9"/>
      <c r="K37" s="21"/>
      <c r="L37" s="21"/>
      <c r="M37" s="20"/>
    </row>
    <row r="38" ht="23.25" spans="1:13">
      <c r="A38" s="8" t="s">
        <v>151</v>
      </c>
      <c r="B38" s="9" t="s">
        <v>14</v>
      </c>
      <c r="C38" s="9" t="s">
        <v>152</v>
      </c>
      <c r="D38" s="9"/>
      <c r="E38" s="9" t="s">
        <v>153</v>
      </c>
      <c r="F38" s="9" t="s">
        <v>120</v>
      </c>
      <c r="G38" s="9" t="s">
        <v>154</v>
      </c>
      <c r="H38" s="9">
        <v>1312232331</v>
      </c>
      <c r="I38" s="9"/>
      <c r="J38" s="9"/>
      <c r="K38" s="21"/>
      <c r="L38" s="21"/>
      <c r="M38" s="20"/>
    </row>
    <row r="39" ht="23.25" spans="1:13">
      <c r="A39" s="8" t="s">
        <v>155</v>
      </c>
      <c r="B39" s="9" t="s">
        <v>14</v>
      </c>
      <c r="C39" s="9" t="s">
        <v>152</v>
      </c>
      <c r="D39" s="9"/>
      <c r="E39" s="9" t="s">
        <v>156</v>
      </c>
      <c r="F39" s="9" t="s">
        <v>120</v>
      </c>
      <c r="G39" s="9" t="s">
        <v>157</v>
      </c>
      <c r="H39" s="9">
        <v>1242232244</v>
      </c>
      <c r="I39" s="9"/>
      <c r="J39" s="9"/>
      <c r="K39" s="21"/>
      <c r="L39" s="21"/>
      <c r="M39" s="20"/>
    </row>
    <row r="40" spans="1:13">
      <c r="A40" s="8" t="s">
        <v>158</v>
      </c>
      <c r="B40" s="9" t="s">
        <v>14</v>
      </c>
      <c r="C40" s="9" t="s">
        <v>152</v>
      </c>
      <c r="D40" s="9"/>
      <c r="E40" s="9" t="s">
        <v>159</v>
      </c>
      <c r="F40" s="9" t="s">
        <v>120</v>
      </c>
      <c r="G40" s="9" t="s">
        <v>160</v>
      </c>
      <c r="H40" s="9">
        <v>1532232231</v>
      </c>
      <c r="I40" s="9"/>
      <c r="J40" s="9"/>
      <c r="K40" s="21"/>
      <c r="L40" s="21"/>
      <c r="M40" s="20"/>
    </row>
    <row r="41" ht="23.25" spans="1:13">
      <c r="A41" s="8" t="s">
        <v>161</v>
      </c>
      <c r="B41" s="9" t="s">
        <v>14</v>
      </c>
      <c r="C41" s="9" t="s">
        <v>152</v>
      </c>
      <c r="D41" s="9"/>
      <c r="E41" s="9" t="s">
        <v>162</v>
      </c>
      <c r="F41" s="9" t="s">
        <v>120</v>
      </c>
      <c r="G41" s="9" t="s">
        <v>163</v>
      </c>
      <c r="H41" s="9">
        <v>1332232134</v>
      </c>
      <c r="I41" s="9"/>
      <c r="J41" s="9"/>
      <c r="K41" s="21"/>
      <c r="L41" s="21"/>
      <c r="M41" s="22"/>
    </row>
  </sheetData>
  <sheetProtection formatColumns="0"/>
  <mergeCells count="12">
    <mergeCell ref="A1:M1"/>
    <mergeCell ref="G2:J2"/>
    <mergeCell ref="A2:A3"/>
    <mergeCell ref="B2:B3"/>
    <mergeCell ref="C2:C3"/>
    <mergeCell ref="D2:D3"/>
    <mergeCell ref="E2:E3"/>
    <mergeCell ref="F2:F3"/>
    <mergeCell ref="K2:K3"/>
    <mergeCell ref="L2:L3"/>
    <mergeCell ref="M2:M3"/>
    <mergeCell ref="M5:M41"/>
  </mergeCells>
  <conditionalFormatting sqref="E4:E41">
    <cfRule type="duplicateValues" dxfId="0" priority="1"/>
    <cfRule type="duplicateValues" dxfId="0" priority="2"/>
    <cfRule type="duplicateValues" dxfId="0" priority="3"/>
    <cfRule type="duplicateValues" dxfId="0" priority="4"/>
  </conditionalFormatting>
  <pageMargins left="0.31496062992126" right="0.31496062992126" top="0.551181102362205" bottom="0.551181102362205" header="0.31496062992126" footer="0.31496062992126"/>
  <pageSetup paperSize="9" scale="4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JMI86</dc:creator>
  <cp:lastModifiedBy>lenovo</cp:lastModifiedBy>
  <dcterms:created xsi:type="dcterms:W3CDTF">2024-06-22T15:12:00Z</dcterms:created>
  <cp:lastPrinted>2024-06-24T08:27:00Z</cp:lastPrinted>
  <dcterms:modified xsi:type="dcterms:W3CDTF">2024-09-23T01:32:13Z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2D52818140734F59AB81091D8DC36C05_12</vt:lpwstr>
  </property>
  <property fmtid="{D5CDD505-2E9C-101B-9397-08002B2CF9AE}" pid="3" name="KSOProductBuildVer">
    <vt:lpwstr>2052-12.1.0.18276</vt:lpwstr>
  </property>
</Properties>
</file>